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https://santariskes-my.sharepoint.com/personal/dainora_mazeikiene_santa_lt/Documents/SAK _VMPP_13220/PD/"/>
    </mc:Choice>
  </mc:AlternateContent>
  <xr:revisionPtr revIDLastSave="11" documentId="8_{B88AC1EE-5257-48F8-AD19-AA3332752B3B}" xr6:coauthVersionLast="47" xr6:coauthVersionMax="47" xr10:uidLastSave="{5AD8E2A7-2DFF-45BE-A4FE-400123644EAC}"/>
  <bookViews>
    <workbookView xWindow="28680" yWindow="-120" windowWidth="29040" windowHeight="15720" xr2:uid="{6BD7B100-4AA6-44FB-9E2A-2A75802812D7}"/>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30" i="1" l="1"/>
  <c r="K30" i="1" s="1"/>
  <c r="M30" i="1"/>
  <c r="O30" i="1" s="1"/>
  <c r="J29" i="1"/>
  <c r="K29" i="1" s="1"/>
  <c r="M29" i="1"/>
  <c r="O29" i="1" s="1"/>
  <c r="J28" i="1" l="1"/>
  <c r="K28" i="1" s="1"/>
  <c r="M28" i="1"/>
  <c r="O28" i="1" s="1"/>
  <c r="J27" i="1"/>
  <c r="K27" i="1" s="1"/>
  <c r="M27" i="1"/>
  <c r="O27" i="1"/>
  <c r="J26" i="1" l="1"/>
  <c r="K26" i="1" s="1"/>
  <c r="M26" i="1"/>
  <c r="O26" i="1" s="1"/>
  <c r="J25" i="1"/>
  <c r="K25" i="1"/>
  <c r="M25" i="1"/>
  <c r="O25" i="1" s="1"/>
  <c r="J21" i="1" l="1"/>
  <c r="K21" i="1" s="1"/>
  <c r="M21" i="1"/>
  <c r="O21" i="1" s="1"/>
  <c r="M24" i="1" l="1"/>
  <c r="O24" i="1" s="1"/>
  <c r="J24" i="1"/>
  <c r="K24" i="1" s="1"/>
  <c r="M23" i="1"/>
  <c r="O23" i="1" s="1"/>
  <c r="J23" i="1"/>
  <c r="K23" i="1" s="1"/>
  <c r="M22" i="1"/>
  <c r="O22" i="1" s="1"/>
  <c r="J22" i="1"/>
  <c r="K22" i="1" s="1"/>
  <c r="M20" i="1"/>
  <c r="O20" i="1" s="1"/>
  <c r="J20" i="1"/>
  <c r="K20" i="1" s="1"/>
  <c r="M19" i="1"/>
  <c r="O19" i="1" s="1"/>
  <c r="J19" i="1"/>
  <c r="K19" i="1" s="1"/>
  <c r="M18" i="1"/>
  <c r="O18" i="1" s="1"/>
  <c r="J18" i="1"/>
  <c r="K18" i="1" s="1"/>
  <c r="M17" i="1"/>
  <c r="O17" i="1" s="1"/>
  <c r="J17" i="1"/>
  <c r="K17" i="1" s="1"/>
  <c r="M16" i="1"/>
  <c r="O16" i="1" s="1"/>
  <c r="J16" i="1"/>
  <c r="K16" i="1" s="1"/>
  <c r="M15" i="1"/>
  <c r="O15" i="1" s="1"/>
  <c r="J15" i="1"/>
  <c r="K15" i="1" s="1"/>
  <c r="M14" i="1"/>
  <c r="O14" i="1" s="1"/>
  <c r="J14" i="1"/>
  <c r="K14" i="1" s="1"/>
  <c r="M13" i="1"/>
  <c r="O13" i="1" s="1"/>
  <c r="J13" i="1"/>
  <c r="K13" i="1" s="1"/>
  <c r="M12" i="1"/>
  <c r="O12" i="1" s="1"/>
  <c r="J12" i="1"/>
  <c r="K12" i="1" s="1"/>
  <c r="M11" i="1"/>
  <c r="O11" i="1" s="1"/>
  <c r="J11" i="1"/>
  <c r="K11" i="1" s="1"/>
  <c r="M10" i="1"/>
  <c r="O10" i="1" s="1"/>
  <c r="J10" i="1"/>
  <c r="K10" i="1" s="1"/>
  <c r="M9" i="1"/>
  <c r="J9" i="1"/>
  <c r="J31" i="1" l="1"/>
  <c r="M31" i="1"/>
  <c r="O9" i="1"/>
  <c r="O31" i="1" s="1"/>
  <c r="K9" i="1"/>
  <c r="K31" i="1" s="1"/>
</calcChain>
</file>

<file path=xl/sharedStrings.xml><?xml version="1.0" encoding="utf-8"?>
<sst xmlns="http://schemas.openxmlformats.org/spreadsheetml/2006/main" count="115" uniqueCount="74">
  <si>
    <t>VšĮ VUL Santaros klinikos</t>
  </si>
  <si>
    <t>TECHNINĖ SPECIFIKACIJA</t>
  </si>
  <si>
    <t xml:space="preserve">Planuojama pirkėjo </t>
  </si>
  <si>
    <t>Tiekėjo pasiūlymas</t>
  </si>
  <si>
    <t>Pirkimo dalies Nr.</t>
  </si>
  <si>
    <t>Priemonės pavadinimas</t>
  </si>
  <si>
    <t>BVPŽ kodas</t>
  </si>
  <si>
    <t>Charakteristikos, reikalavimai</t>
  </si>
  <si>
    <t>Mato vienetas</t>
  </si>
  <si>
    <t xml:space="preserve">Vnt. kaina Eur be PVM </t>
  </si>
  <si>
    <t>PVM tarifas ٪</t>
  </si>
  <si>
    <t xml:space="preserve">Siūlomas įkainis EUR be PVM, </t>
  </si>
  <si>
    <t>Suma EUR be PVM</t>
  </si>
  <si>
    <t>Suma EUR su PVM</t>
  </si>
  <si>
    <t>Tiekėjo siūlomų prekių  charakteristikos, parametrai, jų reikšmės</t>
  </si>
  <si>
    <t>Tiekėjo siūlomos prekės kodas*</t>
  </si>
  <si>
    <t>Gamintojas</t>
  </si>
  <si>
    <t>Pastabos</t>
  </si>
  <si>
    <t>Viso:</t>
  </si>
  <si>
    <t>Elektrodų rinkinys hemodinamikos tyrimo monitoriui "Task Force". Vienkartinai. Komplekte turi būti 3 vnt. impedansiniai kardio elektrodai, 1 vnt. neutralus impedansinis elektrodas ir 4 vnt. EKG elektrodų. Paviršius padengtas lipniu geliu, "žiogelio" tipo kabelio jungtys EKG elektrodams ir "spaustuko" tipo impedansiniams elektrodams.</t>
  </si>
  <si>
    <t>vnt.</t>
  </si>
  <si>
    <t>Vienkartinis oksigenatoriaus lygio daviklio laikiklis S5 DKA aparatui</t>
  </si>
  <si>
    <t>Vienkartinis oksigenatoriaus lygio daviklio laikiklis Essenz DKA aparatui</t>
  </si>
  <si>
    <t>Pediatrinės kraujo magistralės hemodializei</t>
  </si>
  <si>
    <t>•	Vienkartinės, sterilios;
•	Tinkamos ligoninei priklausančiam hemodializės aparatui Nikkiso DBB-06;
•	Aukšto biologinio suderinamumo: sudėtyje neturi būti latekso, ftalatų, kaučiuko ir bisfenolio;
•	Su plastikine adata fiziologinio skysčio talpai;
•	Arterinėje linijoje integruotas siurblio segmentas 8x12x260 mm +/- 3%
•	Veninė kapsulė 22mm skersmens su 270 μm +/- 3% polipropileno filtru
•	Ant slėgio matavimo linijų integruoti dvigubi apsauginiai filtrai su hidrofobinėmis PTFEmembranomis;
•	Turi būti atšaka heparinui;
•	Visos linijos su spalviškai koduotais spaustukais;
•	Komplekte turi būtio skysčio suriniko maišas;
•	113ml užpildymo tūrio kraujo magistralės</t>
  </si>
  <si>
    <t>Elektrodų rinkinys skirtas CNSystems</t>
  </si>
  <si>
    <t>Mobilios azoto monoksido (NO) dozavimo ir stebėjimo sistemos</t>
  </si>
  <si>
    <t>Mobilios azoto monoksido (NO) dozavimo ir stebėjimo sistemos NOxBOXi vienkartinį terapijos 22 mm kontūro rinkinį sudaro 12 detalių:                                     1.	Ventiliatoriaus srauto diferencinio slėgio jutiklis „NOxFLOW” su 22M-22M jungtimis galuose
2.	Mėginio paėmimo šlangelė „NOxBOXi Sample line“ 1.8 m ilgio ir 1.2 mm vidinio diametro su „F Luer Lock” jungtimi viename gale ir „M Luer Lock” jungtimi kitame gale
3.	Tiesi jungtis 22M-22F su papildoma šonine 7.6 mm skersmens anga-jungtimi
4.	Tiesi jungtis 22F-15M
5.	Disko formos hidrofobinis filtras pritaikytas prijungti prie NOxBOXi sistemos
6.	Alkūninė jungtis 7.6 mm skersmens angai-jungčiai su „F Luer lock” jungtimi kitame gale
7.	Vandens gaudyklės drenažo švirkštas su užsukama “M Luer Lock” jungtimi
8.	Tiesi jungtis 22M-22M 
9.	Tiesi elastomerinė jungtis 22F-22F 
10.	Pereinamoji jungtis 22F-6 mm
11.	1.8 m ilgio deguonies šlangelė su elastingomis 6 mm skersmens jungtimis galuose
12.	0.4 m ilgio 22 mm skersmens gofruotas vamzdelis skirtas dujų susimaišymui
Šis kontūro rinkinys pritaikytas įterpimui į kvėpavimo palaikymo sistemų įkvėpimo šaką. Rinkinys sukomplektuotas taip, kad kontūrą būtų įmanoma įterpti į NOxBOXi instrukcijose nurodytų kvėpavimo palaikymo sistemų įkvėpimo šaką.</t>
  </si>
  <si>
    <t>rink.</t>
  </si>
  <si>
    <t>Kardioplegijos rinkinys</t>
  </si>
  <si>
    <t>33141620-2</t>
  </si>
  <si>
    <t>Kardioplegijos tiekimo vamzdelių rinkinys, skirtas naudoti atliekant širdies ir plaučių šuntavimo procedūras ir miokardo apsaugai širdies chirurgijoje. Tiekiamas kaip sterilus, vienkartinis širdies ir kraujagyslių procedūrų rinkinys, tinkantis pacientams, sveriantiems daugiau nei 10 kg, sudarytas iš DEHP neturinčio PVC ir silikono vamzdelių, integruotos 20 ml lašinimo kameros su filtru (3 įėjimai, 2 x 4 + 4,75, 1 išėjimas, 4,75), vienkrypčio vožtuvo, keturių 4 padėčių uždarymo čiaupo, Luer užrakto ir hemojungčių, Y formos jungčių, barjerinio izoliatoriaus, ventiliuojamų / neventiliuojamų dangtelių ir visiškai surinktos kardioplegijos grandinės. Skaidrus vamzdelis vizualiam srauto stebėjimui, suderinamas su standartinėmis širdies ir plaučių šuntavimo bei kardioplegijos tiekimo sistemomis. Kardioplegijos rinkinys turi būti iš anksto suderintas su ligoninės pateiktu brėžiniu.</t>
  </si>
  <si>
    <t>Vienkartinių priemonių rinkinys, skirtas saugiai skydliaukės chirurgijai, suderinamas su ligoninės turimais inomed Medizintechnik GmbH „C2“ neuromonitoringo aparatais</t>
  </si>
  <si>
    <t>Sterilus, vienkartinio naudojimo rinkinys, kurį sudaro: Monopolinis stimuliatorius, tiesus arba lenktas (lenkimo kampas iki 30°), darbinis ilgis 45-90 mm, su ne trumpesniu nei 2 m ilgio kabeliu. Kiekis rinkinyje 1 vnt.; 4 kanalų elektrodas, klijuojamas ant standartinio intubacinio vamzdelio, skirtas neurologinių signalų įrašymui. Turi būti siūlomi ne mažiau kaip du skirtingi elektrodo dydžiai, pritaikyti skirtingo diametro intubaciniams vamzdeliams (konkretus dydis pasirenkamas užsakymo metu). Kiekis rinkinyje 1 vnt.</t>
  </si>
  <si>
    <t>Adata švirkštui 18G</t>
  </si>
  <si>
    <t>Vienkartinė, sterilį adatą švirkštui 18G ( 1,2 ) x 39-41mm.</t>
  </si>
  <si>
    <t>Adata švirkštui 20G</t>
  </si>
  <si>
    <t>Vienkartinė, sterilį adatą švirkštui 20G ( 0,9 ) x 39-41mm.</t>
  </si>
  <si>
    <t>Adata švirkštui 21G</t>
  </si>
  <si>
    <t>Adata švirkštui 23G</t>
  </si>
  <si>
    <t>Adata švirkštui 27G</t>
  </si>
  <si>
    <t>Vienkartinė, sterilį adatą švirkštui 21G ( 0,8 ) x 39-41mm.</t>
  </si>
  <si>
    <t>Vienkartinė, sterilį adatą švirkštui 23G ( 0,6 ) x 24-26mm.</t>
  </si>
  <si>
    <t>Vienkartinė, sterilį adatą švirkštui 27G ( 0,4 ) x 13-16mm.</t>
  </si>
  <si>
    <t>Adata švirkštui 25G</t>
  </si>
  <si>
    <t>Vienkartinė, sterilį adatą švirkštui 25G ( 0,5 ) x 24-26mm.</t>
  </si>
  <si>
    <t>Pusiau automatinė adata biopsinė</t>
  </si>
  <si>
    <t>Vienkartinė, sterili, 18G, 19-21cm. Ilgio. Sudaryta iš adatos su išpjova, kaniulės, korpuso ir "Luer" kepurėlės. Adata su echogenišku žymekliu bei punkcijos gylio centimetrinėmis atžymomis kas 1cm. Būtina galimybė užtaisyti šaudiklę pakartotinai ir paimti kelis biopsinius stulpelius. Biopsijos stulpelių ilgiai 15mm ir 22mm. Tūri būti valdoma ranka.</t>
  </si>
  <si>
    <t>Įvedimo rinkinio komplektas ( introdiuseris )</t>
  </si>
  <si>
    <t>Vienkartinio naudojimo. Sterilus, supakuotas vienoje pakuotėje. Turi būti galymibė pasirinkti pagal poreikį iš 4F ir 5F dydžio rinkiniu. 5F rinkinį sudaro: 5F dydžio 11 cm įvedimo kateteris, 0,018“ storio ir 45 cm ilgio pravedėjas viela, 0,018“ storio ir 45 cm ilgio pravedėjas viela, 21G dydžio ir 70 mm ilgio įvedimo adata su echogenine žymą. 4F rinkinį sudaro: 4F dydžio 11 cm įvedimo kateteris, 0,018“ storio ir 45 cm ilgio pravedėjas viela, 0,018“ storio ir 45 cm ilgio pravedėjas viela, 21G dydžio ir 70 mm ilgio įvedimo adata su echogenine žymą. CE ženklinimas ant pakuotės.</t>
  </si>
  <si>
    <t xml:space="preserve">Arterinė- veninė kraujo magistralė tinkanti dializės aparatui "DBB-EXA". Magistralė turi būti tinkanti automatiniam dializato užpildymui iš dializės aparato. Arterinės dalies ilgis 2650 mm ± 50 mm. Veninės dalies ilgis 2550 mm ± 50 mm. Užpildomas tūris 139 ml ±  5 ml. Sterili, sterilizacija – vandens garais. </t>
  </si>
  <si>
    <t>Arterinė-veninė kraujo  magistralė, tinkanti "DBB-EXA" dializės aparatams</t>
  </si>
  <si>
    <t>Elektrodų rinkinys, lygio daviklio laikikliai, hemodializės magistralės, priemonių rinkinys skydliaukės operacijai, NO dozavimo sistema, kardioplegijos rinkinys, įvedymo rinkinys, adatos.</t>
  </si>
  <si>
    <t>33140000-3</t>
  </si>
  <si>
    <t>33141320-9</t>
  </si>
  <si>
    <t>33141323-0</t>
  </si>
  <si>
    <t>Hemostatikas Nr.1</t>
  </si>
  <si>
    <t>Hemostatikas Nr.2</t>
  </si>
  <si>
    <t>Hemostatikas iš oksiduotos regeneruotos besirezorbuojančios celuiliozės skirtas laparoskopinėms operacijoms, turintis bakteriocidinį poveikį. Rezorbuojasi per 7-14 dienų. Tankaus audinio, 7,5-7,6 cm. x 10,0-10,2 cm.</t>
  </si>
  <si>
    <t>Hemostatikas iš oksiduotos regeneruotos besirezorbuojančios celuiliozės skirtas laparoskopinėms operacijoms, turintis bakteriocidinį poveikį. Rezorbuojasi per 7-14 dienų. Tankaus audinio, 15,0-15,2 cm. x 22,8-23,0 cm.</t>
  </si>
  <si>
    <t>33141110-4</t>
  </si>
  <si>
    <t>Adatos biopsinės</t>
  </si>
  <si>
    <t>Biopsinės adatos įvairių dydžių (galimybė pasirinkti pagal poreikį: diametras nuo 12G iki 20G, ilgiai nuo 10cm. iki 20cm., viso ne mažiau 22 variantu), echopozityvios, pagamintos iš medicininio plieno (arba analogiškos medžiagos), skirtos minkštųjų audinių biopsijai. Vienkartinės, sterilios, skirtos naudoti su turima daugkartinio naudojimo biopsine šaudykle BARD MAGNUM. Tiekėjas gali siūlyti analogiškas adatas suderinamas su kito gamintojo analogiškos paskirties biopsine šaudykle (šaudyklė turės būti pateikta pagal panaudos sutartį).</t>
  </si>
  <si>
    <t>Vienkartinė adata suderinama su daugkartinio naudojimo Pajunk arba Optimed biopsine šaudyklė. 14G ir 16G x 95-105mm ( turi būti galimybė pasirinkti dydį pagal poreikį ), punkcijos gylis turi būti reguliojamas nuo 15 iki 22mm.</t>
  </si>
  <si>
    <t>Adatos biopsijoms tinkančios Pajunk arba Optimed šaudiklei</t>
  </si>
  <si>
    <t>Anoskopo antgalis</t>
  </si>
  <si>
    <t>Vienkartinis anoskopo antgalis Heine UniSpec suderinamas su "Welch Allyn" šviesolaidine endoskopų galvute (kodas 36019), komplekte su obturatoriumi, laidus šviesai visame ilgyje, graduotas. Antgalio diametras 19-21mm, ilgis 84-86mm.</t>
  </si>
  <si>
    <t>Sigmoidoskopo antgalis</t>
  </si>
  <si>
    <t>Vienkartinis sigmoidoskopo antgalis Heine UniSpec suderinamas su "Welch Allyn" šviesolaidine endoskopų galvute (kodas 36019), komplekte su obturatoriumi, laidus šviesai visame ilgyje, graduotas. Antgalio diametras 19-21mm, ilgis 248-252mm.</t>
  </si>
  <si>
    <t xml:space="preserve">Maksimalus kiekis 6 mėn. </t>
  </si>
  <si>
    <t xml:space="preserve">Pirkimo suma Eur be PVM </t>
  </si>
  <si>
    <t xml:space="preserve">Pirkimo suma Eur su PVM </t>
  </si>
  <si>
    <t>SPS priedas Nr.1</t>
  </si>
  <si>
    <t xml:space="preserve">1. Prekių kokybė, žymėjimas, informacija vartotojui turi atitikti 93/42/EEC ir/ar MDR (ES) 2017/745 direktyvų reikalavimus. CE ženklinimas. Pateikti kartu su pasiūlymu tai įrodančius dokumentus.
2. Prekių charakteristikoms patvirtinti tiekėjai su pasiūlymu privalo pateikti techninių duomenų lapą ar lygiavertį gamintojo dokumentą.
3. Visoms nurodytoms konkrečioms medžiagoms ir/ar konkretiems prekių pavadinimams taikoma „arba lygiavertis“.
4. Tiekėjas, siūlantis lygiavertę prekę privalo patikimomis priemonėmis įrodyti, kad siūloma prekė yra lygiavertė ir visiškai atitinka techninėje specifikacijoje keliamus reikalavimus. 
5. Tiekėjas privalo įrodyti, kad siūlomos prekės atitinka šioje techninėje specifikacijoje nurodytus reikalavimus - kartu su pasiūlymu tiekėjas turi pateikti prekių gamintojo techninius dokumentus,  įrodančius techninėje specifikacijoje nustatytų reikalavimų atitikimą lietuvių kalba (reikalavimai dokumentų vertimui pateikti Bendrųjų pirkimo sąlygų 5.7 p., lietuvių kalba privaloma pateikti tik techninę informaciją, kuri įrodo siūlomų prekių atitikimą techninės specifikacijos reikalavimams). Teikiamuose gamintojo techniniuose dokumentuose tiekėjas turi pažymėti informaciją (pabraukti ar spalvotai pažymėti arba rodyklėmis nurodyti ar pan.), kuri įrodo prekių atitikimą techninės specifikacijos reikalavimams ir prie pažymėtos informacijos turi įrašyti techninės specifikacijos punktų numerius, kuriuose nurodyti reikalavimai. Perkančioji organizacija gali prašyti tiekėjo pateikti prekių gamintojo techninių dokumentų originalus, tiekėjui jų nepateikus – pasiūlymą atmesti. Pastaba. Jei techniniai duomenys, įrodantys, kad prekės atitinka techninės specifikacijos reikalavimus, pateikti bendruose gamintojo dokumentuose (kataloguose, brošiūrose ar pan.) ne lietuvių kalba (turėtų būti anglų kalba, nes ji laikoma tarptautine verslo komunikacijos kalba), tokiu atveju, nereikia pateikti viso dokumento vertimo į lietuvių kalbą, būtina pateikti vertimą į lietuvių kalbą tik tų dokumento vietų, kurios būtinos įrodymui, jog prekės atitinka techninės specifikacijos reikalavimus.  
*Prekės kodas gamintojo kataloge, jeigu gamintojas turi savo prekių katalogą.
6. Garantinis terminas ne trumpesnis kaip 70% nuo pradinio galiojimo laiko.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</si>
</sst>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_-;\-* #,##0.00\ _€_-;_-* &quot;-&quot;??\ _€_-;_-@_-"/>
    <numFmt numFmtId="165" formatCode="#,##0\ _€"/>
    <numFmt numFmtId="166" formatCode="#,##0.0000"/>
    <numFmt numFmtId="167" formatCode="#,##0.000"/>
  </numFmts>
  <fonts count="13" x14ac:knownFonts="1">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b/>
      <sz val="11"/>
      <name val="Arial"/>
      <family val="2"/>
      <charset val="186"/>
    </font>
    <font>
      <b/>
      <sz val="11"/>
      <color rgb="FF00B050"/>
      <name val="Arial"/>
      <family val="2"/>
      <charset val="186"/>
    </font>
    <font>
      <sz val="11"/>
      <color theme="1"/>
      <name val="Arial"/>
      <family val="2"/>
      <charset val="186"/>
    </font>
    <font>
      <b/>
      <sz val="12"/>
      <name val="Arial"/>
      <family val="2"/>
      <charset val="186"/>
    </font>
    <font>
      <sz val="12"/>
      <color theme="1"/>
      <name val="Arial"/>
      <family val="2"/>
      <charset val="186"/>
    </font>
    <font>
      <sz val="11"/>
      <name val="Arial"/>
      <family val="2"/>
      <charset val="186"/>
    </font>
    <font>
      <b/>
      <sz val="12"/>
      <color theme="1"/>
      <name val="Arial"/>
      <family val="2"/>
      <charset val="186"/>
    </font>
    <font>
      <b/>
      <sz val="11"/>
      <color theme="1"/>
      <name val="Arial"/>
      <family val="2"/>
      <charset val="186"/>
    </font>
    <font>
      <b/>
      <sz val="10"/>
      <name val="Times"/>
      <family val="1"/>
    </font>
    <font>
      <b/>
      <sz val="10"/>
      <color theme="1"/>
      <name val="Times"/>
      <family val="1"/>
    </font>
  </fonts>
  <fills count="4">
    <fill>
      <patternFill patternType="none"/>
    </fill>
    <fill>
      <patternFill patternType="gray125"/>
    </fill>
    <fill>
      <patternFill patternType="solid">
        <fgColor rgb="FFC6EFCE"/>
      </patternFill>
    </fill>
    <fill>
      <patternFill patternType="solid">
        <fgColor theme="0" tint="-4.9989318521683403E-2"/>
        <bgColor indexed="64"/>
      </patternFill>
    </fill>
  </fills>
  <borders count="22">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auto="1"/>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thin">
        <color indexed="64"/>
      </right>
      <top style="thin">
        <color indexed="64"/>
      </top>
      <bottom/>
      <diagonal/>
    </border>
    <border>
      <left/>
      <right style="thin">
        <color auto="1"/>
      </right>
      <top/>
      <bottom style="thin">
        <color auto="1"/>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s>
  <cellStyleXfs count="7">
    <xf numFmtId="0" fontId="0" fillId="0" borderId="0"/>
    <xf numFmtId="0" fontId="2" fillId="2" borderId="0" applyNumberFormat="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cellStyleXfs>
  <cellXfs count="88">
    <xf numFmtId="0" fontId="0" fillId="0" borderId="0" xfId="0"/>
    <xf numFmtId="2" fontId="3" fillId="0" borderId="0" xfId="2" applyNumberFormat="1" applyFont="1" applyAlignment="1" applyProtection="1">
      <alignment horizontal="left" vertical="top"/>
      <protection locked="0"/>
    </xf>
    <xf numFmtId="0" fontId="4" fillId="0" borderId="0" xfId="2" applyFont="1" applyAlignment="1" applyProtection="1">
      <alignment horizontal="center" vertical="top"/>
      <protection locked="0"/>
    </xf>
    <xf numFmtId="0" fontId="5" fillId="0" borderId="0" xfId="2" applyFont="1" applyAlignment="1" applyProtection="1">
      <alignment horizontal="center" vertical="top"/>
      <protection locked="0"/>
    </xf>
    <xf numFmtId="1" fontId="5" fillId="0" borderId="0" xfId="2" applyNumberFormat="1" applyFont="1" applyAlignment="1" applyProtection="1">
      <alignment horizontal="center" vertical="top"/>
      <protection locked="0"/>
    </xf>
    <xf numFmtId="4" fontId="5" fillId="0" borderId="0" xfId="2" applyNumberFormat="1" applyFont="1" applyAlignment="1" applyProtection="1">
      <alignment horizontal="center" vertical="top"/>
      <protection locked="0"/>
    </xf>
    <xf numFmtId="0" fontId="5" fillId="0" borderId="0" xfId="2" applyFont="1" applyAlignment="1" applyProtection="1">
      <alignment vertical="top"/>
      <protection locked="0"/>
    </xf>
    <xf numFmtId="0" fontId="5" fillId="0" borderId="0" xfId="2" applyFont="1" applyProtection="1">
      <protection locked="0"/>
    </xf>
    <xf numFmtId="0" fontId="7" fillId="0" borderId="0" xfId="2" applyFont="1" applyProtection="1">
      <protection locked="0"/>
    </xf>
    <xf numFmtId="0" fontId="5" fillId="0" borderId="0" xfId="2" applyFont="1"/>
    <xf numFmtId="0" fontId="5" fillId="0" borderId="0" xfId="2" applyFont="1" applyAlignment="1">
      <alignment horizontal="center"/>
    </xf>
    <xf numFmtId="0" fontId="10" fillId="0" borderId="0" xfId="2" applyFont="1"/>
    <xf numFmtId="0" fontId="11" fillId="0" borderId="8" xfId="3" applyFont="1" applyBorder="1" applyAlignment="1">
      <alignment horizontal="center" vertical="center" wrapText="1"/>
    </xf>
    <xf numFmtId="0" fontId="11" fillId="0" borderId="9" xfId="3" applyFont="1" applyBorder="1" applyAlignment="1">
      <alignment horizontal="center" vertical="center" wrapText="1"/>
    </xf>
    <xf numFmtId="2" fontId="11" fillId="0" borderId="9" xfId="3" applyNumberFormat="1" applyFont="1" applyBorder="1" applyAlignment="1">
      <alignment horizontal="center" vertical="center" wrapText="1"/>
    </xf>
    <xf numFmtId="0" fontId="11" fillId="0" borderId="9" xfId="1" applyFont="1" applyFill="1" applyBorder="1" applyAlignment="1" applyProtection="1">
      <alignment horizontal="center" vertical="center" wrapText="1"/>
      <protection locked="0"/>
    </xf>
    <xf numFmtId="0" fontId="11" fillId="0" borderId="9" xfId="2" applyFont="1" applyBorder="1" applyAlignment="1" applyProtection="1">
      <alignment horizontal="center" vertical="center" wrapText="1"/>
      <protection locked="0"/>
    </xf>
    <xf numFmtId="0" fontId="11" fillId="0" borderId="10" xfId="1" applyFont="1" applyFill="1" applyBorder="1" applyAlignment="1" applyProtection="1">
      <alignment horizontal="center" vertical="center" wrapText="1"/>
      <protection locked="0"/>
    </xf>
    <xf numFmtId="0" fontId="11" fillId="0" borderId="11" xfId="1" applyFont="1" applyFill="1" applyBorder="1" applyAlignment="1" applyProtection="1">
      <alignment horizontal="center" vertical="center" wrapText="1"/>
      <protection locked="0"/>
    </xf>
    <xf numFmtId="0" fontId="11" fillId="0" borderId="12" xfId="1" applyFont="1" applyFill="1" applyBorder="1" applyAlignment="1" applyProtection="1">
      <alignment horizontal="center" vertical="center" wrapText="1"/>
      <protection locked="0"/>
    </xf>
    <xf numFmtId="0" fontId="11" fillId="0" borderId="12" xfId="2" applyFont="1" applyBorder="1" applyAlignment="1" applyProtection="1">
      <alignment horizontal="center" vertical="center" wrapText="1"/>
      <protection locked="0"/>
    </xf>
    <xf numFmtId="0" fontId="12" fillId="0" borderId="12" xfId="0" applyFont="1" applyBorder="1" applyAlignment="1">
      <alignment horizontal="center" vertical="center" wrapText="1"/>
    </xf>
    <xf numFmtId="0" fontId="12" fillId="0" borderId="13" xfId="0" applyFont="1" applyBorder="1" applyAlignment="1">
      <alignment horizontal="center" vertical="center" wrapText="1"/>
    </xf>
    <xf numFmtId="0" fontId="11" fillId="0" borderId="4" xfId="3" applyFont="1" applyBorder="1" applyAlignment="1">
      <alignment horizontal="center" vertical="center" wrapText="1"/>
    </xf>
    <xf numFmtId="0" fontId="5" fillId="0" borderId="14" xfId="2" applyFont="1" applyBorder="1" applyAlignment="1">
      <alignment horizontal="center" vertical="top"/>
    </xf>
    <xf numFmtId="0" fontId="5" fillId="0" borderId="15" xfId="2" applyFont="1" applyBorder="1" applyAlignment="1">
      <alignment horizontal="center" vertical="top"/>
    </xf>
    <xf numFmtId="2" fontId="8" fillId="0" borderId="15" xfId="3" applyNumberFormat="1" applyFont="1" applyBorder="1" applyAlignment="1">
      <alignment horizontal="left" vertical="top" wrapText="1"/>
    </xf>
    <xf numFmtId="2" fontId="8" fillId="0" borderId="15" xfId="3" applyNumberFormat="1" applyFont="1" applyBorder="1" applyAlignment="1">
      <alignment horizontal="left" vertical="top"/>
    </xf>
    <xf numFmtId="2" fontId="8" fillId="0" borderId="15" xfId="3" applyNumberFormat="1" applyFont="1" applyBorder="1" applyAlignment="1">
      <alignment horizontal="center" vertical="center" wrapText="1"/>
    </xf>
    <xf numFmtId="1" fontId="8" fillId="0" borderId="15" xfId="3" applyNumberFormat="1" applyFont="1" applyBorder="1" applyAlignment="1">
      <alignment horizontal="center" vertical="center" wrapText="1"/>
    </xf>
    <xf numFmtId="4" fontId="8" fillId="0" borderId="15" xfId="3" applyNumberFormat="1" applyFont="1" applyBorder="1" applyAlignment="1">
      <alignment horizontal="center" vertical="center" wrapText="1"/>
    </xf>
    <xf numFmtId="165" fontId="8" fillId="0" borderId="15" xfId="3" applyNumberFormat="1" applyFont="1" applyBorder="1" applyAlignment="1">
      <alignment horizontal="center" vertical="center" wrapText="1"/>
    </xf>
    <xf numFmtId="2" fontId="8" fillId="0" borderId="16" xfId="3" applyNumberFormat="1" applyFont="1" applyBorder="1" applyAlignment="1">
      <alignment horizontal="center" vertical="center"/>
    </xf>
    <xf numFmtId="2" fontId="8" fillId="0" borderId="14" xfId="3" applyNumberFormat="1" applyFont="1" applyBorder="1" applyAlignment="1">
      <alignment horizontal="center" vertical="center"/>
    </xf>
    <xf numFmtId="2" fontId="8" fillId="0" borderId="15" xfId="3" applyNumberFormat="1" applyFont="1" applyBorder="1" applyAlignment="1">
      <alignment horizontal="center" vertical="center"/>
    </xf>
    <xf numFmtId="1" fontId="8" fillId="0" borderId="15" xfId="3" applyNumberFormat="1" applyFont="1" applyBorder="1" applyAlignment="1">
      <alignment horizontal="left" vertical="top" wrapText="1"/>
    </xf>
    <xf numFmtId="1" fontId="8" fillId="0" borderId="16" xfId="3" applyNumberFormat="1" applyFont="1" applyBorder="1" applyAlignment="1">
      <alignment horizontal="left" vertical="top" wrapText="1"/>
    </xf>
    <xf numFmtId="2" fontId="8" fillId="0" borderId="4" xfId="3" applyNumberFormat="1" applyFont="1" applyBorder="1" applyAlignment="1">
      <alignment horizontal="center" vertical="top"/>
    </xf>
    <xf numFmtId="0" fontId="5" fillId="0" borderId="0" xfId="2" applyFont="1" applyAlignment="1">
      <alignment vertical="top"/>
    </xf>
    <xf numFmtId="4" fontId="8" fillId="0" borderId="15" xfId="1" applyNumberFormat="1" applyFont="1" applyFill="1" applyBorder="1" applyAlignment="1">
      <alignment horizontal="center" vertical="center"/>
    </xf>
    <xf numFmtId="1" fontId="8" fillId="0" borderId="15" xfId="3" applyNumberFormat="1" applyFont="1" applyBorder="1" applyAlignment="1">
      <alignment horizontal="left" vertical="top"/>
    </xf>
    <xf numFmtId="1" fontId="8" fillId="0" borderId="16" xfId="3" applyNumberFormat="1" applyFont="1" applyBorder="1" applyAlignment="1">
      <alignment horizontal="left" vertical="top"/>
    </xf>
    <xf numFmtId="0" fontId="8" fillId="0" borderId="15" xfId="3" applyFont="1" applyBorder="1" applyAlignment="1">
      <alignment horizontal="left" vertical="top" wrapText="1"/>
    </xf>
    <xf numFmtId="1" fontId="8" fillId="0" borderId="15" xfId="3" applyNumberFormat="1" applyFont="1" applyBorder="1" applyAlignment="1">
      <alignment horizontal="center" vertical="center"/>
    </xf>
    <xf numFmtId="4" fontId="8" fillId="0" borderId="15" xfId="3" applyNumberFormat="1" applyFont="1" applyBorder="1" applyAlignment="1">
      <alignment horizontal="center" vertical="center"/>
    </xf>
    <xf numFmtId="166" fontId="8" fillId="0" borderId="15" xfId="1" applyNumberFormat="1" applyFont="1" applyFill="1" applyBorder="1" applyAlignment="1">
      <alignment horizontal="center" vertical="center"/>
    </xf>
    <xf numFmtId="0" fontId="8" fillId="0" borderId="15" xfId="3" applyFont="1" applyBorder="1" applyAlignment="1">
      <alignment vertical="top" wrapText="1"/>
    </xf>
    <xf numFmtId="2" fontId="8" fillId="0" borderId="15" xfId="4" applyNumberFormat="1" applyFont="1" applyBorder="1" applyAlignment="1">
      <alignment horizontal="left" vertical="top"/>
    </xf>
    <xf numFmtId="2" fontId="8" fillId="0" borderId="15" xfId="4" applyNumberFormat="1" applyFont="1" applyBorder="1" applyAlignment="1">
      <alignment horizontal="left" vertical="top" wrapText="1"/>
    </xf>
    <xf numFmtId="2" fontId="8" fillId="0" borderId="15" xfId="4" applyNumberFormat="1" applyFont="1" applyBorder="1" applyAlignment="1">
      <alignment horizontal="center" vertical="center" wrapText="1"/>
    </xf>
    <xf numFmtId="1" fontId="8" fillId="0" borderId="15" xfId="4" applyNumberFormat="1" applyFont="1" applyBorder="1" applyAlignment="1">
      <alignment horizontal="center" vertical="center" wrapText="1"/>
    </xf>
    <xf numFmtId="4" fontId="8" fillId="0" borderId="15" xfId="4" applyNumberFormat="1" applyFont="1" applyBorder="1" applyAlignment="1">
      <alignment horizontal="center" vertical="center" wrapText="1"/>
    </xf>
    <xf numFmtId="2" fontId="8" fillId="0" borderId="4" xfId="4" applyNumberFormat="1" applyFont="1" applyBorder="1" applyAlignment="1">
      <alignment horizontal="center" vertical="top"/>
    </xf>
    <xf numFmtId="2" fontId="8" fillId="0" borderId="15" xfId="2" applyNumberFormat="1" applyFont="1" applyBorder="1" applyAlignment="1">
      <alignment horizontal="left" vertical="top" wrapText="1"/>
    </xf>
    <xf numFmtId="2" fontId="8" fillId="0" borderId="15" xfId="2" applyNumberFormat="1" applyFont="1" applyBorder="1" applyAlignment="1">
      <alignment horizontal="center" vertical="center" wrapText="1"/>
    </xf>
    <xf numFmtId="1" fontId="8" fillId="0" borderId="15" xfId="2" applyNumberFormat="1" applyFont="1" applyBorder="1" applyAlignment="1">
      <alignment horizontal="center" vertical="center" wrapText="1"/>
    </xf>
    <xf numFmtId="167" fontId="8" fillId="0" borderId="15" xfId="2" applyNumberFormat="1" applyFont="1" applyBorder="1" applyAlignment="1">
      <alignment horizontal="center" vertical="center"/>
    </xf>
    <xf numFmtId="1" fontId="8" fillId="0" borderId="15" xfId="2" applyNumberFormat="1" applyFont="1" applyBorder="1" applyAlignment="1">
      <alignment horizontal="center" vertical="center"/>
    </xf>
    <xf numFmtId="2" fontId="8" fillId="0" borderId="15" xfId="2" applyNumberFormat="1" applyFont="1" applyBorder="1" applyAlignment="1">
      <alignment horizontal="left" vertical="top"/>
    </xf>
    <xf numFmtId="2" fontId="8" fillId="0" borderId="16" xfId="2" applyNumberFormat="1" applyFont="1" applyBorder="1" applyAlignment="1">
      <alignment horizontal="left" vertical="top"/>
    </xf>
    <xf numFmtId="167" fontId="8" fillId="0" borderId="15" xfId="5" applyNumberFormat="1" applyFont="1" applyFill="1" applyBorder="1" applyAlignment="1">
      <alignment horizontal="center" vertical="center" wrapText="1"/>
    </xf>
    <xf numFmtId="1" fontId="8" fillId="0" borderId="15" xfId="2" applyNumberFormat="1" applyFont="1" applyBorder="1" applyAlignment="1">
      <alignment horizontal="left" vertical="top" wrapText="1"/>
    </xf>
    <xf numFmtId="1" fontId="8" fillId="0" borderId="16" xfId="2" applyNumberFormat="1" applyFont="1" applyBorder="1" applyAlignment="1">
      <alignment horizontal="left" vertical="top" wrapText="1"/>
    </xf>
    <xf numFmtId="2" fontId="8" fillId="0" borderId="17" xfId="4" applyNumberFormat="1" applyFont="1" applyBorder="1" applyAlignment="1">
      <alignment horizontal="center" vertical="top"/>
    </xf>
    <xf numFmtId="1" fontId="8" fillId="0" borderId="15" xfId="2" applyNumberFormat="1" applyFont="1" applyBorder="1" applyAlignment="1">
      <alignment horizontal="left" vertical="top"/>
    </xf>
    <xf numFmtId="1" fontId="8" fillId="0" borderId="16" xfId="2" applyNumberFormat="1" applyFont="1" applyBorder="1" applyAlignment="1">
      <alignment horizontal="left" vertical="top"/>
    </xf>
    <xf numFmtId="1" fontId="5" fillId="0" borderId="0" xfId="2" applyNumberFormat="1" applyFont="1" applyAlignment="1">
      <alignment horizontal="center"/>
    </xf>
    <xf numFmtId="4" fontId="10" fillId="0" borderId="18" xfId="2" applyNumberFormat="1" applyFont="1" applyBorder="1" applyAlignment="1">
      <alignment horizontal="center"/>
    </xf>
    <xf numFmtId="4" fontId="10" fillId="0" borderId="13" xfId="2" applyNumberFormat="1" applyFont="1" applyBorder="1" applyAlignment="1">
      <alignment horizontal="center"/>
    </xf>
    <xf numFmtId="4" fontId="5" fillId="0" borderId="0" xfId="2" applyNumberFormat="1" applyFont="1" applyAlignment="1">
      <alignment horizontal="center"/>
    </xf>
    <xf numFmtId="0" fontId="5" fillId="0" borderId="0" xfId="2" applyFont="1" applyAlignment="1">
      <alignment horizontal="left"/>
    </xf>
    <xf numFmtId="4" fontId="5" fillId="0" borderId="0" xfId="2" applyNumberFormat="1" applyFont="1"/>
    <xf numFmtId="0" fontId="10" fillId="0" borderId="12" xfId="2" applyFont="1" applyBorder="1" applyAlignment="1">
      <alignment horizontal="center"/>
    </xf>
    <xf numFmtId="0" fontId="10" fillId="0" borderId="19" xfId="2" applyFont="1" applyBorder="1" applyAlignment="1">
      <alignment horizontal="center"/>
    </xf>
    <xf numFmtId="2" fontId="10" fillId="0" borderId="20" xfId="2" applyNumberFormat="1" applyFont="1" applyBorder="1" applyAlignment="1">
      <alignment horizontal="center"/>
    </xf>
    <xf numFmtId="0" fontId="10" fillId="3" borderId="21" xfId="2" applyFont="1" applyFill="1" applyBorder="1" applyAlignment="1">
      <alignment horizontal="center"/>
    </xf>
    <xf numFmtId="2" fontId="8" fillId="0" borderId="15" xfId="4" applyNumberFormat="1" applyFont="1" applyBorder="1" applyAlignment="1">
      <alignment horizontal="center" vertical="top"/>
    </xf>
    <xf numFmtId="0" fontId="5" fillId="0" borderId="15" xfId="2" applyFont="1" applyBorder="1" applyAlignment="1">
      <alignment horizontal="center" vertical="top" wrapText="1"/>
    </xf>
    <xf numFmtId="0" fontId="10" fillId="0" borderId="15" xfId="2" applyFont="1" applyBorder="1" applyAlignment="1">
      <alignment horizontal="center" vertical="top" wrapText="1"/>
    </xf>
    <xf numFmtId="0" fontId="5" fillId="0" borderId="0" xfId="2" applyFont="1" applyAlignment="1">
      <alignment horizontal="right"/>
    </xf>
    <xf numFmtId="2" fontId="6" fillId="0" borderId="0" xfId="2" applyNumberFormat="1" applyFont="1" applyAlignment="1" applyProtection="1">
      <alignment horizontal="center" vertical="top"/>
      <protection locked="0"/>
    </xf>
    <xf numFmtId="2" fontId="6" fillId="0" borderId="1" xfId="2" applyNumberFormat="1" applyFont="1" applyBorder="1" applyAlignment="1" applyProtection="1">
      <alignment horizontal="center" vertical="top"/>
      <protection locked="0"/>
    </xf>
    <xf numFmtId="2" fontId="8" fillId="0" borderId="2" xfId="2" applyNumberFormat="1" applyFont="1" applyBorder="1" applyAlignment="1" applyProtection="1">
      <alignment horizontal="left" vertical="top" wrapText="1"/>
      <protection locked="0"/>
    </xf>
    <xf numFmtId="2" fontId="8" fillId="0" borderId="3" xfId="2" applyNumberFormat="1" applyFont="1" applyBorder="1" applyAlignment="1" applyProtection="1">
      <alignment horizontal="left" vertical="top" wrapText="1"/>
      <protection locked="0"/>
    </xf>
    <xf numFmtId="2" fontId="8" fillId="0" borderId="4" xfId="2" applyNumberFormat="1" applyFont="1" applyBorder="1" applyAlignment="1" applyProtection="1">
      <alignment horizontal="left" vertical="top" wrapText="1"/>
      <protection locked="0"/>
    </xf>
    <xf numFmtId="0" fontId="9" fillId="0" borderId="5" xfId="2" applyFont="1" applyBorder="1" applyAlignment="1">
      <alignment horizontal="center"/>
    </xf>
    <xf numFmtId="0" fontId="9" fillId="0" borderId="6" xfId="2" applyFont="1" applyBorder="1" applyAlignment="1">
      <alignment horizontal="center"/>
    </xf>
    <xf numFmtId="0" fontId="9" fillId="0" borderId="7" xfId="2" applyFont="1" applyBorder="1" applyAlignment="1">
      <alignment horizontal="center"/>
    </xf>
  </cellXfs>
  <cellStyles count="7">
    <cellStyle name="Comma 2 2" xfId="5" xr:uid="{1860F8E6-B30E-42E9-85A7-0AD9A3E5165C}"/>
    <cellStyle name="Good" xfId="1" builtinId="26"/>
    <cellStyle name="Normal" xfId="0" builtinId="0"/>
    <cellStyle name="Normal 14 2 3 2" xfId="4" xr:uid="{3E54EEEA-8086-4456-B022-051D334AC3C9}"/>
    <cellStyle name="Normal 26 2" xfId="3" xr:uid="{ED8803EE-7B50-45BD-90DC-48FA28CDB0F6}"/>
    <cellStyle name="Normal 60" xfId="2" xr:uid="{00C700A8-8477-4C15-B9F1-1DE41C4B1B53}"/>
    <cellStyle name="Normal 67" xfId="6" xr:uid="{749B722B-A388-4CE8-9E53-A3E50C7A4B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CF7CD1-C193-490E-B9CE-34AE23A4541A}">
  <dimension ref="A1:U32"/>
  <sheetViews>
    <sheetView tabSelected="1" zoomScaleNormal="100" workbookViewId="0">
      <selection activeCell="A5" sqref="A5:S5"/>
    </sheetView>
  </sheetViews>
  <sheetFormatPr defaultColWidth="9.109375" defaultRowHeight="13.8" x14ac:dyDescent="0.25"/>
  <cols>
    <col min="1" max="1" width="8.33203125" style="9" customWidth="1"/>
    <col min="2" max="2" width="4.77734375" style="9" hidden="1" customWidth="1"/>
    <col min="3" max="3" width="22.109375" style="9" customWidth="1"/>
    <col min="4" max="4" width="13.33203125" style="9" customWidth="1"/>
    <col min="5" max="5" width="78.109375" style="9" customWidth="1"/>
    <col min="6" max="6" width="10.6640625" style="10" customWidth="1"/>
    <col min="7" max="7" width="14" style="9" customWidth="1"/>
    <col min="8" max="8" width="11.33203125" style="10" customWidth="1"/>
    <col min="9" max="9" width="9.6640625" style="9" customWidth="1"/>
    <col min="10" max="10" width="14.44140625" style="10" customWidth="1"/>
    <col min="11" max="12" width="13.88671875" style="10" customWidth="1"/>
    <col min="13" max="13" width="13.44140625" style="10" customWidth="1"/>
    <col min="14" max="14" width="10.33203125" style="10" customWidth="1"/>
    <col min="15" max="15" width="14.88671875" style="10" customWidth="1"/>
    <col min="16" max="16" width="25.88671875" style="10" customWidth="1"/>
    <col min="17" max="17" width="18.44140625" style="10" customWidth="1"/>
    <col min="18" max="18" width="16" style="10" customWidth="1"/>
    <col min="19" max="19" width="21.33203125" style="10" customWidth="1"/>
    <col min="20" max="20" width="24" style="38" customWidth="1"/>
    <col min="21" max="21" width="20" style="9" customWidth="1"/>
    <col min="22" max="22" width="37.33203125" style="9" customWidth="1"/>
    <col min="23" max="16384" width="9.109375" style="9"/>
  </cols>
  <sheetData>
    <row r="1" spans="1:21" x14ac:dyDescent="0.25">
      <c r="A1" s="79" t="s">
        <v>72</v>
      </c>
      <c r="B1" s="79"/>
      <c r="C1" s="79"/>
      <c r="D1" s="79"/>
      <c r="E1" s="79"/>
      <c r="F1" s="79"/>
      <c r="G1" s="79"/>
      <c r="H1" s="79"/>
      <c r="I1" s="79"/>
      <c r="J1" s="79"/>
      <c r="K1" s="79"/>
      <c r="L1" s="79"/>
      <c r="M1" s="79"/>
      <c r="N1" s="79"/>
      <c r="O1" s="79"/>
    </row>
    <row r="2" spans="1:21" s="7" customFormat="1" ht="13.5" customHeight="1" x14ac:dyDescent="0.25">
      <c r="A2" s="1" t="s">
        <v>0</v>
      </c>
      <c r="B2" s="1"/>
      <c r="C2" s="2"/>
      <c r="D2" s="2"/>
      <c r="E2" s="3"/>
      <c r="F2" s="3"/>
      <c r="G2" s="4"/>
      <c r="H2" s="5"/>
      <c r="I2" s="5"/>
      <c r="J2" s="6"/>
    </row>
    <row r="3" spans="1:21" s="8" customFormat="1" ht="15.6" x14ac:dyDescent="0.25">
      <c r="A3" s="80" t="s">
        <v>1</v>
      </c>
      <c r="B3" s="80"/>
      <c r="C3" s="80"/>
      <c r="D3" s="80"/>
      <c r="E3" s="80"/>
      <c r="F3" s="80"/>
      <c r="G3" s="80"/>
      <c r="H3" s="80"/>
      <c r="I3" s="80"/>
      <c r="J3" s="80"/>
      <c r="K3" s="80"/>
      <c r="L3" s="80"/>
      <c r="M3" s="80"/>
      <c r="N3" s="80"/>
      <c r="O3" s="80"/>
      <c r="P3" s="80"/>
      <c r="Q3" s="80"/>
      <c r="R3" s="80"/>
      <c r="S3" s="80"/>
    </row>
    <row r="4" spans="1:21" s="8" customFormat="1" ht="15.6" x14ac:dyDescent="0.25">
      <c r="A4" s="81" t="s">
        <v>52</v>
      </c>
      <c r="B4" s="81"/>
      <c r="C4" s="81"/>
      <c r="D4" s="81"/>
      <c r="E4" s="81"/>
      <c r="F4" s="81"/>
      <c r="G4" s="81"/>
      <c r="H4" s="81"/>
      <c r="I4" s="81"/>
      <c r="J4" s="81"/>
      <c r="K4" s="81"/>
      <c r="L4" s="81"/>
      <c r="M4" s="81"/>
      <c r="N4" s="81"/>
      <c r="O4" s="81"/>
      <c r="P4" s="81"/>
      <c r="Q4" s="81"/>
      <c r="R4" s="81"/>
      <c r="S4" s="81"/>
    </row>
    <row r="5" spans="1:21" s="7" customFormat="1" ht="126.6" customHeight="1" x14ac:dyDescent="0.25">
      <c r="A5" s="82" t="s">
        <v>73</v>
      </c>
      <c r="B5" s="83"/>
      <c r="C5" s="83"/>
      <c r="D5" s="83"/>
      <c r="E5" s="83"/>
      <c r="F5" s="83"/>
      <c r="G5" s="83"/>
      <c r="H5" s="83"/>
      <c r="I5" s="83"/>
      <c r="J5" s="83"/>
      <c r="K5" s="83"/>
      <c r="L5" s="83"/>
      <c r="M5" s="83"/>
      <c r="N5" s="83"/>
      <c r="O5" s="83"/>
      <c r="P5" s="83"/>
      <c r="Q5" s="83"/>
      <c r="R5" s="83"/>
      <c r="S5" s="84"/>
    </row>
    <row r="6" spans="1:21" ht="14.4" thickBot="1" x14ac:dyDescent="0.3">
      <c r="E6" s="10"/>
      <c r="G6" s="10"/>
      <c r="I6" s="10"/>
      <c r="T6" s="7"/>
    </row>
    <row r="7" spans="1:21" ht="16.2" thickBot="1" x14ac:dyDescent="0.35">
      <c r="A7" s="85" t="s">
        <v>2</v>
      </c>
      <c r="B7" s="86"/>
      <c r="C7" s="86"/>
      <c r="D7" s="86"/>
      <c r="E7" s="86"/>
      <c r="F7" s="86"/>
      <c r="G7" s="86"/>
      <c r="H7" s="86"/>
      <c r="I7" s="86"/>
      <c r="J7" s="86"/>
      <c r="K7" s="86"/>
      <c r="L7" s="85" t="s">
        <v>3</v>
      </c>
      <c r="M7" s="86"/>
      <c r="N7" s="86"/>
      <c r="O7" s="86"/>
      <c r="P7" s="86"/>
      <c r="Q7" s="86"/>
      <c r="R7" s="87"/>
      <c r="S7" s="11"/>
      <c r="T7" s="7"/>
    </row>
    <row r="8" spans="1:21" ht="39.6" x14ac:dyDescent="0.25">
      <c r="A8" s="12" t="s">
        <v>4</v>
      </c>
      <c r="B8" s="13"/>
      <c r="C8" s="13" t="s">
        <v>5</v>
      </c>
      <c r="D8" s="13" t="s">
        <v>6</v>
      </c>
      <c r="E8" s="13" t="s">
        <v>7</v>
      </c>
      <c r="F8" s="13" t="s">
        <v>8</v>
      </c>
      <c r="G8" s="14" t="s">
        <v>69</v>
      </c>
      <c r="H8" s="15" t="s">
        <v>9</v>
      </c>
      <c r="I8" s="16" t="s">
        <v>10</v>
      </c>
      <c r="J8" s="15" t="s">
        <v>70</v>
      </c>
      <c r="K8" s="17" t="s">
        <v>71</v>
      </c>
      <c r="L8" s="18" t="s">
        <v>11</v>
      </c>
      <c r="M8" s="19" t="s">
        <v>12</v>
      </c>
      <c r="N8" s="20" t="s">
        <v>10</v>
      </c>
      <c r="O8" s="20" t="s">
        <v>13</v>
      </c>
      <c r="P8" s="21" t="s">
        <v>14</v>
      </c>
      <c r="Q8" s="21" t="s">
        <v>15</v>
      </c>
      <c r="R8" s="22" t="s">
        <v>16</v>
      </c>
      <c r="S8" s="23" t="s">
        <v>17</v>
      </c>
      <c r="T8" s="9"/>
    </row>
    <row r="9" spans="1:21" ht="81" customHeight="1" x14ac:dyDescent="0.25">
      <c r="A9" s="24">
        <v>1</v>
      </c>
      <c r="B9" s="78"/>
      <c r="C9" s="26" t="s">
        <v>25</v>
      </c>
      <c r="D9" s="27" t="s">
        <v>53</v>
      </c>
      <c r="E9" s="26" t="s">
        <v>19</v>
      </c>
      <c r="F9" s="28" t="s">
        <v>20</v>
      </c>
      <c r="G9" s="29">
        <v>120</v>
      </c>
      <c r="H9" s="30">
        <v>34</v>
      </c>
      <c r="I9" s="31">
        <v>5</v>
      </c>
      <c r="J9" s="30">
        <f t="shared" ref="J9:J24" si="0">+H9*G9</f>
        <v>4080</v>
      </c>
      <c r="K9" s="32">
        <f t="shared" ref="K9:K30" si="1">+J9*(1+I9/100)</f>
        <v>4284</v>
      </c>
      <c r="L9" s="33"/>
      <c r="M9" s="34">
        <f>+L9*G9</f>
        <v>0</v>
      </c>
      <c r="N9" s="34"/>
      <c r="O9" s="34">
        <f>+M9*(1+N9/100)</f>
        <v>0</v>
      </c>
      <c r="P9" s="35"/>
      <c r="Q9" s="35"/>
      <c r="R9" s="36"/>
      <c r="S9" s="37"/>
      <c r="U9" s="38"/>
    </row>
    <row r="10" spans="1:21" ht="55.2" x14ac:dyDescent="0.25">
      <c r="A10" s="24">
        <v>2</v>
      </c>
      <c r="B10" s="77"/>
      <c r="C10" s="26" t="s">
        <v>21</v>
      </c>
      <c r="D10" s="27" t="s">
        <v>53</v>
      </c>
      <c r="E10" s="26" t="s">
        <v>21</v>
      </c>
      <c r="F10" s="28" t="s">
        <v>20</v>
      </c>
      <c r="G10" s="29">
        <v>200</v>
      </c>
      <c r="H10" s="30">
        <v>6</v>
      </c>
      <c r="I10" s="31">
        <v>5</v>
      </c>
      <c r="J10" s="30">
        <f t="shared" si="0"/>
        <v>1200</v>
      </c>
      <c r="K10" s="32">
        <f t="shared" si="1"/>
        <v>1260</v>
      </c>
      <c r="L10" s="33"/>
      <c r="M10" s="34">
        <f t="shared" ref="M10:M30" si="2">+L10*G10</f>
        <v>0</v>
      </c>
      <c r="N10" s="34"/>
      <c r="O10" s="34">
        <f t="shared" ref="O10:O30" si="3">+M10*(1+N10/100)</f>
        <v>0</v>
      </c>
      <c r="P10" s="35"/>
      <c r="Q10" s="35"/>
      <c r="R10" s="36"/>
      <c r="S10" s="37"/>
      <c r="U10" s="38"/>
    </row>
    <row r="11" spans="1:21" ht="55.2" x14ac:dyDescent="0.25">
      <c r="A11" s="24">
        <v>3</v>
      </c>
      <c r="B11" s="77"/>
      <c r="C11" s="26" t="s">
        <v>22</v>
      </c>
      <c r="D11" s="27" t="s">
        <v>53</v>
      </c>
      <c r="E11" s="26" t="s">
        <v>22</v>
      </c>
      <c r="F11" s="28" t="s">
        <v>20</v>
      </c>
      <c r="G11" s="29">
        <v>100</v>
      </c>
      <c r="H11" s="30">
        <v>6</v>
      </c>
      <c r="I11" s="31">
        <v>5</v>
      </c>
      <c r="J11" s="30">
        <f t="shared" si="0"/>
        <v>600</v>
      </c>
      <c r="K11" s="32">
        <f t="shared" si="1"/>
        <v>630</v>
      </c>
      <c r="L11" s="33"/>
      <c r="M11" s="34">
        <f t="shared" si="2"/>
        <v>0</v>
      </c>
      <c r="N11" s="34"/>
      <c r="O11" s="34">
        <f t="shared" si="3"/>
        <v>0</v>
      </c>
      <c r="P11" s="35"/>
      <c r="Q11" s="35"/>
      <c r="R11" s="36"/>
      <c r="S11" s="37"/>
      <c r="U11" s="38"/>
    </row>
    <row r="12" spans="1:21" ht="194.25" customHeight="1" x14ac:dyDescent="0.25">
      <c r="A12" s="24">
        <v>4</v>
      </c>
      <c r="B12" s="77"/>
      <c r="C12" s="26" t="s">
        <v>23</v>
      </c>
      <c r="D12" s="27" t="s">
        <v>53</v>
      </c>
      <c r="E12" s="26" t="s">
        <v>24</v>
      </c>
      <c r="F12" s="28" t="s">
        <v>20</v>
      </c>
      <c r="G12" s="29">
        <v>50</v>
      </c>
      <c r="H12" s="30">
        <v>23</v>
      </c>
      <c r="I12" s="31">
        <v>5</v>
      </c>
      <c r="J12" s="30">
        <f t="shared" si="0"/>
        <v>1150</v>
      </c>
      <c r="K12" s="32">
        <f t="shared" si="1"/>
        <v>1207.5</v>
      </c>
      <c r="L12" s="33"/>
      <c r="M12" s="34">
        <f t="shared" si="2"/>
        <v>0</v>
      </c>
      <c r="N12" s="34"/>
      <c r="O12" s="34">
        <f t="shared" si="3"/>
        <v>0</v>
      </c>
      <c r="P12" s="35"/>
      <c r="Q12" s="35"/>
      <c r="R12" s="36"/>
      <c r="S12" s="37"/>
      <c r="U12" s="38"/>
    </row>
    <row r="13" spans="1:21" ht="324" customHeight="1" x14ac:dyDescent="0.25">
      <c r="A13" s="24">
        <v>5</v>
      </c>
      <c r="B13" s="77"/>
      <c r="C13" s="26" t="s">
        <v>26</v>
      </c>
      <c r="D13" s="27" t="s">
        <v>30</v>
      </c>
      <c r="E13" s="26" t="s">
        <v>27</v>
      </c>
      <c r="F13" s="28" t="s">
        <v>28</v>
      </c>
      <c r="G13" s="29">
        <v>10</v>
      </c>
      <c r="H13" s="39">
        <v>196</v>
      </c>
      <c r="I13" s="31">
        <v>5</v>
      </c>
      <c r="J13" s="30">
        <f t="shared" si="0"/>
        <v>1960</v>
      </c>
      <c r="K13" s="32">
        <f t="shared" si="1"/>
        <v>2058</v>
      </c>
      <c r="L13" s="33"/>
      <c r="M13" s="34">
        <f t="shared" si="2"/>
        <v>0</v>
      </c>
      <c r="N13" s="34"/>
      <c r="O13" s="34">
        <f t="shared" si="3"/>
        <v>0</v>
      </c>
      <c r="P13" s="40"/>
      <c r="Q13" s="40"/>
      <c r="R13" s="41"/>
      <c r="S13" s="37"/>
      <c r="U13" s="38"/>
    </row>
    <row r="14" spans="1:21" ht="151.80000000000001" x14ac:dyDescent="0.25">
      <c r="A14" s="24">
        <v>6</v>
      </c>
      <c r="B14" s="77"/>
      <c r="C14" s="42" t="s">
        <v>29</v>
      </c>
      <c r="D14" s="27" t="s">
        <v>53</v>
      </c>
      <c r="E14" s="42" t="s">
        <v>31</v>
      </c>
      <c r="F14" s="28" t="s">
        <v>20</v>
      </c>
      <c r="G14" s="43">
        <v>28</v>
      </c>
      <c r="H14" s="44">
        <v>220</v>
      </c>
      <c r="I14" s="31">
        <v>5</v>
      </c>
      <c r="J14" s="30">
        <f t="shared" si="0"/>
        <v>6160</v>
      </c>
      <c r="K14" s="32">
        <f t="shared" si="1"/>
        <v>6468</v>
      </c>
      <c r="L14" s="33"/>
      <c r="M14" s="34">
        <f t="shared" si="2"/>
        <v>0</v>
      </c>
      <c r="N14" s="34"/>
      <c r="O14" s="34">
        <f t="shared" si="3"/>
        <v>0</v>
      </c>
      <c r="P14" s="40"/>
      <c r="Q14" s="40"/>
      <c r="R14" s="41"/>
      <c r="S14" s="37"/>
      <c r="U14" s="38"/>
    </row>
    <row r="15" spans="1:21" ht="149.25" customHeight="1" x14ac:dyDescent="0.25">
      <c r="A15" s="24">
        <v>7</v>
      </c>
      <c r="B15" s="77"/>
      <c r="C15" s="42" t="s">
        <v>32</v>
      </c>
      <c r="D15" s="27" t="s">
        <v>53</v>
      </c>
      <c r="E15" s="42" t="s">
        <v>33</v>
      </c>
      <c r="F15" s="28" t="s">
        <v>28</v>
      </c>
      <c r="G15" s="43">
        <v>100</v>
      </c>
      <c r="H15" s="44">
        <v>142</v>
      </c>
      <c r="I15" s="31">
        <v>5</v>
      </c>
      <c r="J15" s="30">
        <f t="shared" si="0"/>
        <v>14200</v>
      </c>
      <c r="K15" s="32">
        <f t="shared" si="1"/>
        <v>14910</v>
      </c>
      <c r="L15" s="33"/>
      <c r="M15" s="34">
        <f t="shared" si="2"/>
        <v>0</v>
      </c>
      <c r="N15" s="34"/>
      <c r="O15" s="34">
        <f t="shared" si="3"/>
        <v>0</v>
      </c>
      <c r="P15" s="40"/>
      <c r="Q15" s="40"/>
      <c r="R15" s="41"/>
      <c r="S15" s="37"/>
      <c r="U15" s="38"/>
    </row>
    <row r="16" spans="1:21" ht="96.6" x14ac:dyDescent="0.25">
      <c r="A16" s="24">
        <v>8</v>
      </c>
      <c r="B16" s="77"/>
      <c r="C16" s="42" t="s">
        <v>48</v>
      </c>
      <c r="D16" s="27" t="s">
        <v>30</v>
      </c>
      <c r="E16" s="42" t="s">
        <v>49</v>
      </c>
      <c r="F16" s="28" t="s">
        <v>20</v>
      </c>
      <c r="G16" s="43">
        <v>300</v>
      </c>
      <c r="H16" s="39">
        <v>15</v>
      </c>
      <c r="I16" s="31">
        <v>5</v>
      </c>
      <c r="J16" s="30">
        <f t="shared" si="0"/>
        <v>4500</v>
      </c>
      <c r="K16" s="32">
        <f t="shared" si="1"/>
        <v>4725</v>
      </c>
      <c r="L16" s="33"/>
      <c r="M16" s="34">
        <f t="shared" si="2"/>
        <v>0</v>
      </c>
      <c r="N16" s="34"/>
      <c r="O16" s="34">
        <f t="shared" si="3"/>
        <v>0</v>
      </c>
      <c r="P16" s="40"/>
      <c r="Q16" s="40"/>
      <c r="R16" s="41"/>
      <c r="S16" s="37"/>
      <c r="U16" s="38"/>
    </row>
    <row r="17" spans="1:21" x14ac:dyDescent="0.25">
      <c r="A17" s="24">
        <v>9</v>
      </c>
      <c r="B17" s="77"/>
      <c r="C17" s="42" t="s">
        <v>34</v>
      </c>
      <c r="D17" s="27" t="s">
        <v>54</v>
      </c>
      <c r="E17" s="42" t="s">
        <v>35</v>
      </c>
      <c r="F17" s="28" t="s">
        <v>20</v>
      </c>
      <c r="G17" s="43">
        <v>325000</v>
      </c>
      <c r="H17" s="45">
        <v>0.01</v>
      </c>
      <c r="I17" s="31">
        <v>5</v>
      </c>
      <c r="J17" s="30">
        <f t="shared" si="0"/>
        <v>3250</v>
      </c>
      <c r="K17" s="32">
        <f t="shared" si="1"/>
        <v>3412.5</v>
      </c>
      <c r="L17" s="33"/>
      <c r="M17" s="34">
        <f t="shared" si="2"/>
        <v>0</v>
      </c>
      <c r="N17" s="34"/>
      <c r="O17" s="34">
        <f t="shared" si="3"/>
        <v>0</v>
      </c>
      <c r="P17" s="40"/>
      <c r="Q17" s="40"/>
      <c r="R17" s="41"/>
      <c r="S17" s="37"/>
      <c r="U17" s="38"/>
    </row>
    <row r="18" spans="1:21" x14ac:dyDescent="0.25">
      <c r="A18" s="24">
        <v>10</v>
      </c>
      <c r="B18" s="77"/>
      <c r="C18" s="42" t="s">
        <v>36</v>
      </c>
      <c r="D18" s="27" t="s">
        <v>54</v>
      </c>
      <c r="E18" s="42" t="s">
        <v>37</v>
      </c>
      <c r="F18" s="28" t="s">
        <v>20</v>
      </c>
      <c r="G18" s="43">
        <v>3000</v>
      </c>
      <c r="H18" s="39">
        <v>0.01</v>
      </c>
      <c r="I18" s="31">
        <v>5</v>
      </c>
      <c r="J18" s="30">
        <f t="shared" si="0"/>
        <v>30</v>
      </c>
      <c r="K18" s="32">
        <f t="shared" si="1"/>
        <v>31.5</v>
      </c>
      <c r="L18" s="33"/>
      <c r="M18" s="34">
        <f t="shared" si="2"/>
        <v>0</v>
      </c>
      <c r="N18" s="34"/>
      <c r="O18" s="34">
        <f t="shared" si="3"/>
        <v>0</v>
      </c>
      <c r="P18" s="40"/>
      <c r="Q18" s="40"/>
      <c r="R18" s="41"/>
      <c r="S18" s="37"/>
      <c r="U18" s="38"/>
    </row>
    <row r="19" spans="1:21" x14ac:dyDescent="0.25">
      <c r="A19" s="24">
        <v>11</v>
      </c>
      <c r="B19" s="77"/>
      <c r="C19" s="46" t="s">
        <v>38</v>
      </c>
      <c r="D19" s="27" t="s">
        <v>54</v>
      </c>
      <c r="E19" s="42" t="s">
        <v>41</v>
      </c>
      <c r="F19" s="28" t="s">
        <v>20</v>
      </c>
      <c r="G19" s="43">
        <v>185000</v>
      </c>
      <c r="H19" s="39">
        <v>0.01</v>
      </c>
      <c r="I19" s="29">
        <v>5</v>
      </c>
      <c r="J19" s="30">
        <f t="shared" si="0"/>
        <v>1850</v>
      </c>
      <c r="K19" s="32">
        <f t="shared" si="1"/>
        <v>1942.5</v>
      </c>
      <c r="L19" s="33"/>
      <c r="M19" s="34">
        <f t="shared" si="2"/>
        <v>0</v>
      </c>
      <c r="N19" s="34"/>
      <c r="O19" s="34">
        <f t="shared" si="3"/>
        <v>0</v>
      </c>
      <c r="P19" s="40"/>
      <c r="Q19" s="40"/>
      <c r="R19" s="41"/>
      <c r="S19" s="37"/>
      <c r="U19" s="38"/>
    </row>
    <row r="20" spans="1:21" x14ac:dyDescent="0.25">
      <c r="A20" s="24">
        <v>12</v>
      </c>
      <c r="B20" s="77"/>
      <c r="C20" s="47" t="s">
        <v>39</v>
      </c>
      <c r="D20" s="47" t="s">
        <v>54</v>
      </c>
      <c r="E20" s="48" t="s">
        <v>42</v>
      </c>
      <c r="F20" s="49" t="s">
        <v>20</v>
      </c>
      <c r="G20" s="50">
        <v>123000</v>
      </c>
      <c r="H20" s="51">
        <v>0.01</v>
      </c>
      <c r="I20" s="50">
        <v>5</v>
      </c>
      <c r="J20" s="30">
        <f t="shared" si="0"/>
        <v>1230</v>
      </c>
      <c r="K20" s="32">
        <f t="shared" si="1"/>
        <v>1291.5</v>
      </c>
      <c r="L20" s="33"/>
      <c r="M20" s="34">
        <f t="shared" si="2"/>
        <v>0</v>
      </c>
      <c r="N20" s="34"/>
      <c r="O20" s="34">
        <f t="shared" si="3"/>
        <v>0</v>
      </c>
      <c r="P20" s="40"/>
      <c r="Q20" s="40"/>
      <c r="R20" s="41"/>
      <c r="S20" s="52"/>
      <c r="U20" s="38"/>
    </row>
    <row r="21" spans="1:21" x14ac:dyDescent="0.25">
      <c r="A21" s="24">
        <v>13</v>
      </c>
      <c r="B21" s="77"/>
      <c r="C21" s="47" t="s">
        <v>44</v>
      </c>
      <c r="D21" s="47" t="s">
        <v>54</v>
      </c>
      <c r="E21" s="48" t="s">
        <v>45</v>
      </c>
      <c r="F21" s="49" t="s">
        <v>20</v>
      </c>
      <c r="G21" s="50">
        <v>120000</v>
      </c>
      <c r="H21" s="51">
        <v>0.01</v>
      </c>
      <c r="I21" s="50">
        <v>5</v>
      </c>
      <c r="J21" s="30">
        <f t="shared" si="0"/>
        <v>1200</v>
      </c>
      <c r="K21" s="32">
        <f t="shared" si="1"/>
        <v>1260</v>
      </c>
      <c r="L21" s="33"/>
      <c r="M21" s="34">
        <f t="shared" si="2"/>
        <v>0</v>
      </c>
      <c r="N21" s="34"/>
      <c r="O21" s="34">
        <f t="shared" si="3"/>
        <v>0</v>
      </c>
      <c r="P21" s="40"/>
      <c r="Q21" s="40"/>
      <c r="R21" s="41"/>
      <c r="S21" s="52"/>
      <c r="U21" s="38"/>
    </row>
    <row r="22" spans="1:21" x14ac:dyDescent="0.25">
      <c r="A22" s="24">
        <v>14</v>
      </c>
      <c r="B22" s="77"/>
      <c r="C22" s="53" t="s">
        <v>40</v>
      </c>
      <c r="D22" s="47" t="s">
        <v>54</v>
      </c>
      <c r="E22" s="53" t="s">
        <v>43</v>
      </c>
      <c r="F22" s="54" t="s">
        <v>20</v>
      </c>
      <c r="G22" s="55">
        <v>120000</v>
      </c>
      <c r="H22" s="56">
        <v>0.01</v>
      </c>
      <c r="I22" s="57">
        <v>5</v>
      </c>
      <c r="J22" s="30">
        <f t="shared" si="0"/>
        <v>1200</v>
      </c>
      <c r="K22" s="32">
        <f t="shared" si="1"/>
        <v>1260</v>
      </c>
      <c r="L22" s="33"/>
      <c r="M22" s="34">
        <f t="shared" si="2"/>
        <v>0</v>
      </c>
      <c r="N22" s="34"/>
      <c r="O22" s="34">
        <f t="shared" si="3"/>
        <v>0</v>
      </c>
      <c r="P22" s="58"/>
      <c r="Q22" s="58"/>
      <c r="R22" s="59"/>
      <c r="S22" s="52"/>
      <c r="U22" s="38"/>
    </row>
    <row r="23" spans="1:21" ht="69" x14ac:dyDescent="0.25">
      <c r="A23" s="24">
        <v>15</v>
      </c>
      <c r="B23" s="77"/>
      <c r="C23" s="53" t="s">
        <v>46</v>
      </c>
      <c r="D23" s="47" t="s">
        <v>55</v>
      </c>
      <c r="E23" s="53" t="s">
        <v>47</v>
      </c>
      <c r="F23" s="54" t="s">
        <v>20</v>
      </c>
      <c r="G23" s="55">
        <v>40</v>
      </c>
      <c r="H23" s="60">
        <v>13.5</v>
      </c>
      <c r="I23" s="55">
        <v>5</v>
      </c>
      <c r="J23" s="30">
        <f t="shared" si="0"/>
        <v>540</v>
      </c>
      <c r="K23" s="32">
        <f t="shared" si="1"/>
        <v>567</v>
      </c>
      <c r="L23" s="33"/>
      <c r="M23" s="34">
        <f t="shared" si="2"/>
        <v>0</v>
      </c>
      <c r="N23" s="34"/>
      <c r="O23" s="34">
        <f t="shared" si="3"/>
        <v>0</v>
      </c>
      <c r="P23" s="61"/>
      <c r="Q23" s="61"/>
      <c r="R23" s="62"/>
      <c r="S23" s="63"/>
      <c r="U23" s="38"/>
    </row>
    <row r="24" spans="1:21" ht="55.2" x14ac:dyDescent="0.25">
      <c r="A24" s="24">
        <v>16</v>
      </c>
      <c r="B24" s="77"/>
      <c r="C24" s="53" t="s">
        <v>51</v>
      </c>
      <c r="D24" s="47" t="s">
        <v>53</v>
      </c>
      <c r="E24" s="53" t="s">
        <v>50</v>
      </c>
      <c r="F24" s="54" t="s">
        <v>20</v>
      </c>
      <c r="G24" s="57">
        <v>1500</v>
      </c>
      <c r="H24" s="56">
        <v>6.3</v>
      </c>
      <c r="I24" s="55">
        <v>5</v>
      </c>
      <c r="J24" s="30">
        <f t="shared" si="0"/>
        <v>9450</v>
      </c>
      <c r="K24" s="32">
        <f t="shared" si="1"/>
        <v>9922.5</v>
      </c>
      <c r="L24" s="33"/>
      <c r="M24" s="34">
        <f t="shared" si="2"/>
        <v>0</v>
      </c>
      <c r="N24" s="34"/>
      <c r="O24" s="34">
        <f t="shared" si="3"/>
        <v>0</v>
      </c>
      <c r="P24" s="64"/>
      <c r="Q24" s="64"/>
      <c r="R24" s="65"/>
      <c r="S24" s="52"/>
      <c r="U24" s="38"/>
    </row>
    <row r="25" spans="1:21" ht="41.4" x14ac:dyDescent="0.25">
      <c r="A25" s="25">
        <v>17</v>
      </c>
      <c r="B25" s="77"/>
      <c r="C25" s="53" t="s">
        <v>56</v>
      </c>
      <c r="D25" s="47" t="s">
        <v>60</v>
      </c>
      <c r="E25" s="53" t="s">
        <v>58</v>
      </c>
      <c r="F25" s="54" t="s">
        <v>20</v>
      </c>
      <c r="G25" s="57">
        <v>60</v>
      </c>
      <c r="H25" s="56">
        <v>16.399999999999999</v>
      </c>
      <c r="I25" s="55">
        <v>5</v>
      </c>
      <c r="J25" s="30">
        <f t="shared" ref="J25:J30" si="4">+H25*G25</f>
        <v>983.99999999999989</v>
      </c>
      <c r="K25" s="34">
        <f t="shared" si="1"/>
        <v>1033.1999999999998</v>
      </c>
      <c r="L25" s="34"/>
      <c r="M25" s="34">
        <f t="shared" si="2"/>
        <v>0</v>
      </c>
      <c r="N25" s="34"/>
      <c r="O25" s="34">
        <f t="shared" si="3"/>
        <v>0</v>
      </c>
      <c r="P25" s="64"/>
      <c r="Q25" s="64"/>
      <c r="R25" s="64"/>
      <c r="S25" s="76"/>
      <c r="U25" s="38"/>
    </row>
    <row r="26" spans="1:21" ht="41.4" x14ac:dyDescent="0.25">
      <c r="A26" s="25">
        <v>18</v>
      </c>
      <c r="B26" s="77"/>
      <c r="C26" s="53" t="s">
        <v>57</v>
      </c>
      <c r="D26" s="47" t="s">
        <v>60</v>
      </c>
      <c r="E26" s="53" t="s">
        <v>59</v>
      </c>
      <c r="F26" s="54" t="s">
        <v>20</v>
      </c>
      <c r="G26" s="57">
        <v>48</v>
      </c>
      <c r="H26" s="56">
        <v>28.4</v>
      </c>
      <c r="I26" s="55">
        <v>5</v>
      </c>
      <c r="J26" s="30">
        <f t="shared" si="4"/>
        <v>1363.1999999999998</v>
      </c>
      <c r="K26" s="34">
        <f t="shared" si="1"/>
        <v>1431.36</v>
      </c>
      <c r="L26" s="34"/>
      <c r="M26" s="34">
        <f t="shared" si="2"/>
        <v>0</v>
      </c>
      <c r="N26" s="34"/>
      <c r="O26" s="34">
        <f t="shared" si="3"/>
        <v>0</v>
      </c>
      <c r="P26" s="64"/>
      <c r="Q26" s="64"/>
      <c r="R26" s="64"/>
      <c r="S26" s="76"/>
      <c r="U26" s="38"/>
    </row>
    <row r="27" spans="1:21" ht="96.6" x14ac:dyDescent="0.25">
      <c r="A27" s="25">
        <v>19</v>
      </c>
      <c r="B27" s="77"/>
      <c r="C27" s="53" t="s">
        <v>61</v>
      </c>
      <c r="D27" s="47" t="s">
        <v>55</v>
      </c>
      <c r="E27" s="53" t="s">
        <v>62</v>
      </c>
      <c r="F27" s="54" t="s">
        <v>20</v>
      </c>
      <c r="G27" s="57">
        <v>180</v>
      </c>
      <c r="H27" s="56">
        <v>11</v>
      </c>
      <c r="I27" s="55">
        <v>5</v>
      </c>
      <c r="J27" s="30">
        <f t="shared" si="4"/>
        <v>1980</v>
      </c>
      <c r="K27" s="34">
        <f t="shared" si="1"/>
        <v>2079</v>
      </c>
      <c r="L27" s="34"/>
      <c r="M27" s="34">
        <f t="shared" si="2"/>
        <v>0</v>
      </c>
      <c r="N27" s="34"/>
      <c r="O27" s="34">
        <f t="shared" si="3"/>
        <v>0</v>
      </c>
      <c r="P27" s="64"/>
      <c r="Q27" s="64"/>
      <c r="R27" s="64"/>
      <c r="S27" s="76"/>
      <c r="U27" s="38"/>
    </row>
    <row r="28" spans="1:21" ht="41.4" x14ac:dyDescent="0.25">
      <c r="A28" s="25">
        <v>20</v>
      </c>
      <c r="B28" s="77"/>
      <c r="C28" s="53" t="s">
        <v>64</v>
      </c>
      <c r="D28" s="47" t="s">
        <v>55</v>
      </c>
      <c r="E28" s="53" t="s">
        <v>63</v>
      </c>
      <c r="F28" s="54" t="s">
        <v>20</v>
      </c>
      <c r="G28" s="57">
        <v>120</v>
      </c>
      <c r="H28" s="56">
        <v>12</v>
      </c>
      <c r="I28" s="55">
        <v>5</v>
      </c>
      <c r="J28" s="30">
        <f t="shared" si="4"/>
        <v>1440</v>
      </c>
      <c r="K28" s="34">
        <f t="shared" si="1"/>
        <v>1512</v>
      </c>
      <c r="L28" s="34"/>
      <c r="M28" s="34">
        <f t="shared" si="2"/>
        <v>0</v>
      </c>
      <c r="N28" s="34"/>
      <c r="O28" s="34">
        <f t="shared" si="3"/>
        <v>0</v>
      </c>
      <c r="P28" s="64"/>
      <c r="Q28" s="64"/>
      <c r="R28" s="64"/>
      <c r="S28" s="76"/>
      <c r="U28" s="38"/>
    </row>
    <row r="29" spans="1:21" ht="41.4" x14ac:dyDescent="0.25">
      <c r="A29" s="25">
        <v>21</v>
      </c>
      <c r="B29" s="77"/>
      <c r="C29" s="53" t="s">
        <v>65</v>
      </c>
      <c r="D29" s="47" t="s">
        <v>53</v>
      </c>
      <c r="E29" s="53" t="s">
        <v>66</v>
      </c>
      <c r="F29" s="54" t="s">
        <v>20</v>
      </c>
      <c r="G29" s="57">
        <v>150</v>
      </c>
      <c r="H29" s="56">
        <v>2.5</v>
      </c>
      <c r="I29" s="55">
        <v>5</v>
      </c>
      <c r="J29" s="30">
        <f t="shared" si="4"/>
        <v>375</v>
      </c>
      <c r="K29" s="34">
        <f t="shared" si="1"/>
        <v>393.75</v>
      </c>
      <c r="L29" s="34"/>
      <c r="M29" s="34">
        <f t="shared" si="2"/>
        <v>0</v>
      </c>
      <c r="N29" s="34"/>
      <c r="O29" s="34">
        <f t="shared" si="3"/>
        <v>0</v>
      </c>
      <c r="P29" s="64"/>
      <c r="Q29" s="64"/>
      <c r="R29" s="64"/>
      <c r="S29" s="76"/>
      <c r="U29" s="38"/>
    </row>
    <row r="30" spans="1:21" ht="41.4" x14ac:dyDescent="0.25">
      <c r="A30" s="25">
        <v>22</v>
      </c>
      <c r="B30" s="77"/>
      <c r="C30" s="53" t="s">
        <v>67</v>
      </c>
      <c r="D30" s="47" t="s">
        <v>53</v>
      </c>
      <c r="E30" s="53" t="s">
        <v>68</v>
      </c>
      <c r="F30" s="54" t="s">
        <v>20</v>
      </c>
      <c r="G30" s="57">
        <v>450</v>
      </c>
      <c r="H30" s="56">
        <v>3.5</v>
      </c>
      <c r="I30" s="55">
        <v>5</v>
      </c>
      <c r="J30" s="30">
        <f t="shared" si="4"/>
        <v>1575</v>
      </c>
      <c r="K30" s="34">
        <f t="shared" si="1"/>
        <v>1653.75</v>
      </c>
      <c r="L30" s="34"/>
      <c r="M30" s="34">
        <f t="shared" si="2"/>
        <v>0</v>
      </c>
      <c r="N30" s="34"/>
      <c r="O30" s="34">
        <f t="shared" si="3"/>
        <v>0</v>
      </c>
      <c r="P30" s="64"/>
      <c r="Q30" s="64"/>
      <c r="R30" s="64"/>
      <c r="S30" s="76"/>
      <c r="U30" s="38"/>
    </row>
    <row r="31" spans="1:21" ht="14.4" thickBot="1" x14ac:dyDescent="0.3">
      <c r="G31" s="66"/>
      <c r="I31" s="72" t="s">
        <v>18</v>
      </c>
      <c r="J31" s="67">
        <f>SUM(J9:J30)</f>
        <v>60317.2</v>
      </c>
      <c r="K31" s="68">
        <f>SUM(K9:K30)</f>
        <v>63333.06</v>
      </c>
      <c r="L31" s="73" t="s">
        <v>18</v>
      </c>
      <c r="M31" s="74">
        <f>SUM(M9:M30)</f>
        <v>0</v>
      </c>
      <c r="N31" s="75"/>
      <c r="O31" s="74">
        <f>SUM(O9:O30)</f>
        <v>0</v>
      </c>
      <c r="P31" s="69"/>
      <c r="Q31" s="69"/>
      <c r="R31" s="69"/>
      <c r="S31" s="70"/>
    </row>
    <row r="32" spans="1:21" x14ac:dyDescent="0.25">
      <c r="E32" s="71"/>
    </row>
  </sheetData>
  <mergeCells count="6">
    <mergeCell ref="A1:O1"/>
    <mergeCell ref="A3:S3"/>
    <mergeCell ref="A4:S4"/>
    <mergeCell ref="A5:S5"/>
    <mergeCell ref="A7:K7"/>
    <mergeCell ref="L7:R7"/>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VULSK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Zbignevas Martiševskis</dc:creator>
  <cp:lastModifiedBy>Dainora Mažeikienė</cp:lastModifiedBy>
  <cp:lastPrinted>2026-08-11T09:17:03Z</cp:lastPrinted>
  <dcterms:created xsi:type="dcterms:W3CDTF">2026-07-28T09:24:23Z</dcterms:created>
  <dcterms:modified xsi:type="dcterms:W3CDTF">2026-08-11T09:41:51Z</dcterms:modified>
</cp:coreProperties>
</file>